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0" i="1" l="1"/>
  <c r="F17" i="1"/>
  <c r="G17" i="1"/>
  <c r="G20" i="1" s="1"/>
  <c r="H15" i="1"/>
  <c r="H16" i="1"/>
  <c r="T16" i="1" s="1"/>
  <c r="I16" i="1"/>
  <c r="J16" i="1"/>
  <c r="L16" i="1"/>
  <c r="M16" i="1"/>
  <c r="O16" i="1"/>
  <c r="P16" i="1"/>
  <c r="R16" i="1"/>
  <c r="S16" i="1"/>
  <c r="C16" i="1"/>
  <c r="D16" i="1"/>
  <c r="Q16" i="1" l="1"/>
  <c r="H17" i="1"/>
  <c r="E16" i="1"/>
  <c r="K16" i="1"/>
  <c r="N16" i="1"/>
  <c r="H19" i="1"/>
  <c r="H18" i="1"/>
  <c r="H14" i="1"/>
  <c r="H20" i="1" s="1"/>
  <c r="S19" i="1" l="1"/>
  <c r="R19" i="1"/>
  <c r="P19" i="1"/>
  <c r="O19" i="1"/>
  <c r="M19" i="1"/>
  <c r="L19" i="1"/>
  <c r="J19" i="1"/>
  <c r="I19" i="1"/>
  <c r="T19" i="1"/>
  <c r="D19" i="1"/>
  <c r="C19" i="1"/>
  <c r="E19" i="1" l="1"/>
  <c r="K19" i="1"/>
  <c r="Q19" i="1"/>
  <c r="N19" i="1"/>
  <c r="I14" i="1"/>
  <c r="J14" i="1"/>
  <c r="L14" i="1"/>
  <c r="M14" i="1"/>
  <c r="O14" i="1"/>
  <c r="P14" i="1"/>
  <c r="R14" i="1"/>
  <c r="S14" i="1"/>
  <c r="I15" i="1"/>
  <c r="J15" i="1"/>
  <c r="L15" i="1"/>
  <c r="M15" i="1"/>
  <c r="O15" i="1"/>
  <c r="P15" i="1"/>
  <c r="R15" i="1"/>
  <c r="S15" i="1"/>
  <c r="I18" i="1"/>
  <c r="J18" i="1"/>
  <c r="L18" i="1"/>
  <c r="M18" i="1"/>
  <c r="O18" i="1"/>
  <c r="P18" i="1"/>
  <c r="R18" i="1"/>
  <c r="S18" i="1"/>
  <c r="L20" i="1" l="1"/>
  <c r="I20" i="1"/>
  <c r="J20" i="1"/>
  <c r="O20" i="1"/>
  <c r="M20" i="1"/>
  <c r="P20" i="1"/>
  <c r="S20" i="1"/>
  <c r="R20" i="1"/>
  <c r="K18" i="1"/>
  <c r="Q18" i="1"/>
  <c r="N18" i="1"/>
  <c r="T18" i="1"/>
  <c r="K15" i="1"/>
  <c r="Q15" i="1"/>
  <c r="N15" i="1"/>
  <c r="T15" i="1"/>
  <c r="K14" i="1"/>
  <c r="Q14" i="1"/>
  <c r="N14" i="1"/>
  <c r="T14" i="1"/>
  <c r="Q20" i="1" l="1"/>
  <c r="K20" i="1"/>
  <c r="N20" i="1"/>
  <c r="T20" i="1"/>
  <c r="C15" i="1"/>
  <c r="D15" i="1"/>
  <c r="E15" i="1"/>
  <c r="C18" i="1"/>
  <c r="D18" i="1"/>
  <c r="E18" i="1"/>
</calcChain>
</file>

<file path=xl/sharedStrings.xml><?xml version="1.0" encoding="utf-8"?>
<sst xmlns="http://schemas.openxmlformats.org/spreadsheetml/2006/main" count="78" uniqueCount="59">
  <si>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</si>
  <si>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</si>
  <si>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</si>
  <si>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</si>
  <si>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</si>
  <si>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</si>
  <si>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</si>
  <si>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</si>
  <si>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</si>
  <si>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</si>
  <si>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</si>
  <si>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</si>
  <si>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</si>
  <si>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</si>
  <si>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</si>
  <si>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</si>
  <si>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</si>
  <si>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</si>
  <si>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</si>
  <si>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</si>
  <si>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</si>
  <si>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</si>
  <si>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</si>
  <si>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</si>
  <si>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</si>
  <si>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</si>
  <si>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</si>
  <si>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</si>
  <si>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</si>
  <si>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</si>
  <si>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</si>
  <si>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</si>
  <si>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</si>
  <si>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</si>
  <si>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</si>
  <si>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МП Л</t>
  </si>
  <si>
    <t>Я</t>
  </si>
  <si>
    <t>Яйце куряче</t>
  </si>
  <si>
    <t>Масло вершкове 72%</t>
  </si>
  <si>
    <t>Сіль йодована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</si>
  <si>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</si>
  <si>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</si>
  <si>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столові,  шкаралупа чиста, міцна, цілісна.</t>
  </si>
  <si>
    <t>Подають на мілкій закусочній тарілці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</si>
  <si>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омлет нарізаний на порції з рівними краями.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</si>
  <si>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пишна.</t>
    </r>
  </si>
  <si>
    <t>1шт</t>
  </si>
  <si>
    <t xml:space="preserve">Рецептура №  178
«Сборник  рецептур блюд (технологических карт) для питания школьников» 
Видання 1990 р.
</t>
  </si>
  <si>
    <t>ОМЛЕТ З ЦИБУЛЕЮ РІПЧАСТОЮ</t>
  </si>
  <si>
    <t>Маса пасерованої цибулі ріпчастої:</t>
  </si>
  <si>
    <t>Молоко 2,5%</t>
  </si>
  <si>
    <t>Цибуля ріпчаста</t>
  </si>
  <si>
    <t xml:space="preserve">МП Л </t>
  </si>
  <si>
    <t xml:space="preserve">Цибулю ріпчасту дрібно нарізають і пасерюють.Яйця замочують у 2% розчині харчової соди на 30 хв, після чого миють під проточною водою. Підготовлені яйця добре збивають міксером, додають пасеровану цибулю ріпчасту, сіль, молоко, і ще раз збивають. Яєчну суміш виливають на розігрітий лист, змащений маслом вершковим, шаром завтовшки 2,5-3 см. Випікають у духовій шафі за температури 180-200°С до готовності (10-15 хв)
Готову страву охолоджують до температури 70ºС та нарізають на порції у вигляді прямокутників, трикутників, ромбів. 
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</si>
  <si>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поєднанню свіжоприготовленого омлету та пасерованої цибулі.</t>
    </r>
  </si>
  <si>
    <t>55 г ± 3 %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</si>
  <si>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золотисто-жовтий.</t>
    </r>
  </si>
  <si>
    <t>Однорідна рідина без осаду; Колір білий зі злегка жовтуватим відтінком; смак і запах чисті, властиві свіжому молоку.</t>
  </si>
  <si>
    <t>Цибулини визріли, здорові, цільні, сухі, незабруднені, з добре підсушеними верхніми лусками.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</si>
</sst>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3" fillId="0" borderId="1" xfId="1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9" xfId="0" applyNumberFormat="1" applyFont="1" applyFill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A32" sqref="A32:XFD39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27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72" t="s">
        <v>47</v>
      </c>
      <c r="C1" s="72"/>
      <c r="D1" s="72"/>
      <c r="E1" s="72"/>
      <c r="F1" s="72"/>
      <c r="G1" s="72"/>
      <c r="H1" s="72"/>
      <c r="I1" s="2"/>
      <c r="J1" s="2"/>
      <c r="K1" s="2"/>
      <c r="L1" s="2"/>
      <c r="M1" s="2"/>
      <c r="N1" s="2"/>
      <c r="O1" s="2"/>
      <c r="P1" s="4"/>
      <c r="Q1" s="70" t="s">
        <v>17</v>
      </c>
      <c r="R1" s="70"/>
      <c r="S1" s="70"/>
      <c r="T1" s="70"/>
      <c r="U1" s="70"/>
    </row>
    <row r="2" spans="1:29" s="27" customFormat="1" x14ac:dyDescent="0.3">
      <c r="A2" s="25"/>
      <c r="B2" s="72"/>
      <c r="C2" s="72"/>
      <c r="D2" s="72"/>
      <c r="E2" s="72"/>
      <c r="F2" s="72"/>
      <c r="G2" s="72"/>
      <c r="H2" s="72"/>
      <c r="I2" s="25"/>
      <c r="J2" s="25"/>
      <c r="K2" s="25"/>
      <c r="L2" s="25"/>
      <c r="M2" s="25"/>
      <c r="N2" s="25"/>
      <c r="O2" s="25"/>
      <c r="P2" s="26"/>
      <c r="Q2" s="71" t="s">
        <v>18</v>
      </c>
      <c r="R2" s="71"/>
      <c r="S2" s="71"/>
      <c r="T2" s="71"/>
      <c r="U2" s="71"/>
    </row>
    <row r="3" spans="1:29" s="27" customFormat="1" x14ac:dyDescent="0.3">
      <c r="A3" s="25"/>
      <c r="B3" s="72"/>
      <c r="C3" s="72"/>
      <c r="D3" s="72"/>
      <c r="E3" s="72"/>
      <c r="F3" s="72"/>
      <c r="G3" s="72"/>
      <c r="H3" s="72"/>
      <c r="I3" s="25"/>
      <c r="J3" s="25"/>
      <c r="K3" s="25"/>
      <c r="L3" s="25"/>
      <c r="M3" s="25"/>
      <c r="N3" s="25"/>
      <c r="O3" s="25"/>
      <c r="P3" s="26"/>
      <c r="Q3" s="71" t="s">
        <v>19</v>
      </c>
      <c r="R3" s="71"/>
      <c r="S3" s="71"/>
      <c r="T3" s="71"/>
      <c r="U3" s="71"/>
    </row>
    <row r="4" spans="1:29" s="27" customFormat="1" x14ac:dyDescent="0.3">
      <c r="A4" s="25"/>
      <c r="B4" s="72"/>
      <c r="C4" s="72"/>
      <c r="D4" s="72"/>
      <c r="E4" s="72"/>
      <c r="F4" s="72"/>
      <c r="G4" s="72"/>
      <c r="H4" s="72"/>
      <c r="I4" s="25"/>
      <c r="J4" s="25"/>
      <c r="K4" s="25"/>
      <c r="L4" s="25"/>
      <c r="M4" s="25"/>
      <c r="N4" s="25"/>
      <c r="O4" s="25"/>
      <c r="P4" s="26"/>
      <c r="Q4" s="71" t="s">
        <v>20</v>
      </c>
      <c r="R4" s="71"/>
      <c r="S4" s="71"/>
      <c r="T4" s="71"/>
      <c r="U4" s="71"/>
    </row>
    <row r="5" spans="1:29" s="27" customFormat="1" x14ac:dyDescent="0.3">
      <c r="A5" s="25"/>
      <c r="B5" s="72"/>
      <c r="C5" s="72"/>
      <c r="D5" s="72"/>
      <c r="E5" s="72"/>
      <c r="F5" s="72"/>
      <c r="G5" s="72"/>
      <c r="H5" s="72"/>
      <c r="I5" s="25"/>
      <c r="J5" s="25"/>
      <c r="K5" s="25"/>
      <c r="L5" s="25"/>
      <c r="M5" s="25"/>
      <c r="N5" s="25"/>
      <c r="O5" s="25"/>
      <c r="P5" s="26"/>
      <c r="Q5" s="26"/>
      <c r="R5" s="26"/>
      <c r="S5" s="26"/>
      <c r="T5" s="26"/>
      <c r="U5" s="26"/>
    </row>
    <row r="6" spans="1:29" s="27" customFormat="1" x14ac:dyDescent="0.3">
      <c r="A6" s="76" t="s">
        <v>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9" s="27" customFormat="1" x14ac:dyDescent="0.3">
      <c r="A7" s="62" t="s">
        <v>48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9" s="27" customFormat="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9" s="27" customFormat="1" ht="15.75" customHeight="1" x14ac:dyDescent="0.3">
      <c r="A9" s="77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66" t="s">
        <v>13</v>
      </c>
      <c r="S9" s="66"/>
      <c r="T9" s="66"/>
      <c r="U9" s="66" t="s">
        <v>3</v>
      </c>
      <c r="V9" s="56" t="s">
        <v>25</v>
      </c>
      <c r="W9" s="55" t="s">
        <v>27</v>
      </c>
      <c r="X9" s="55" t="s">
        <v>34</v>
      </c>
    </row>
    <row r="10" spans="1:29" s="27" customFormat="1" ht="15.75" customHeight="1" x14ac:dyDescent="0.3">
      <c r="A10" s="78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66"/>
      <c r="S10" s="66"/>
      <c r="T10" s="66"/>
      <c r="U10" s="66"/>
      <c r="V10" s="57"/>
      <c r="W10" s="55"/>
      <c r="X10" s="55"/>
    </row>
    <row r="11" spans="1:29" s="27" customFormat="1" ht="25.5" customHeight="1" x14ac:dyDescent="0.3">
      <c r="A11" s="78"/>
      <c r="B11" s="55"/>
      <c r="C11" s="65" t="s">
        <v>8</v>
      </c>
      <c r="D11" s="65"/>
      <c r="E11" s="65"/>
      <c r="F11" s="65" t="s">
        <v>9</v>
      </c>
      <c r="G11" s="65"/>
      <c r="H11" s="65"/>
      <c r="I11" s="65" t="s">
        <v>10</v>
      </c>
      <c r="J11" s="65"/>
      <c r="K11" s="65"/>
      <c r="L11" s="65" t="s">
        <v>11</v>
      </c>
      <c r="M11" s="65"/>
      <c r="N11" s="65"/>
      <c r="O11" s="65" t="s">
        <v>12</v>
      </c>
      <c r="P11" s="65"/>
      <c r="Q11" s="65"/>
      <c r="R11" s="66"/>
      <c r="S11" s="66"/>
      <c r="T11" s="66"/>
      <c r="U11" s="66"/>
      <c r="V11" s="57"/>
      <c r="W11" s="55"/>
      <c r="X11" s="55"/>
    </row>
    <row r="12" spans="1:29" s="27" customFormat="1" x14ac:dyDescent="0.3">
      <c r="A12" s="78"/>
      <c r="B12" s="55"/>
      <c r="C12" s="67" t="s">
        <v>4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6"/>
      <c r="V12" s="58"/>
      <c r="W12" s="55"/>
      <c r="X12" s="55"/>
    </row>
    <row r="13" spans="1:29" s="27" customFormat="1" ht="30.75" customHeight="1" x14ac:dyDescent="0.3">
      <c r="A13" s="79"/>
      <c r="B13" s="55"/>
      <c r="C13" s="29" t="s">
        <v>6</v>
      </c>
      <c r="D13" s="29" t="s">
        <v>7</v>
      </c>
      <c r="E13" s="29" t="s">
        <v>5</v>
      </c>
      <c r="F13" s="29" t="s">
        <v>6</v>
      </c>
      <c r="G13" s="29" t="s">
        <v>7</v>
      </c>
      <c r="H13" s="29" t="s">
        <v>5</v>
      </c>
      <c r="I13" s="29" t="s">
        <v>6</v>
      </c>
      <c r="J13" s="29" t="s">
        <v>7</v>
      </c>
      <c r="K13" s="29" t="s">
        <v>5</v>
      </c>
      <c r="L13" s="29" t="s">
        <v>6</v>
      </c>
      <c r="M13" s="29" t="s">
        <v>7</v>
      </c>
      <c r="N13" s="29" t="s">
        <v>5</v>
      </c>
      <c r="O13" s="29" t="s">
        <v>6</v>
      </c>
      <c r="P13" s="29" t="s">
        <v>7</v>
      </c>
      <c r="Q13" s="29" t="s">
        <v>5</v>
      </c>
      <c r="R13" s="29" t="s">
        <v>6</v>
      </c>
      <c r="S13" s="29" t="s">
        <v>7</v>
      </c>
      <c r="T13" s="29" t="s">
        <v>5</v>
      </c>
      <c r="U13" s="66"/>
      <c r="V13" s="29" t="s">
        <v>15</v>
      </c>
      <c r="W13" s="29" t="s">
        <v>15</v>
      </c>
      <c r="X13" s="29" t="s">
        <v>15</v>
      </c>
      <c r="Z13" s="30" t="s">
        <v>30</v>
      </c>
      <c r="AA13" s="30" t="s">
        <v>31</v>
      </c>
      <c r="AB13" s="30" t="s">
        <v>32</v>
      </c>
      <c r="AC13" s="30" t="s">
        <v>33</v>
      </c>
    </row>
    <row r="14" spans="1:29" s="27" customFormat="1" ht="33.75" customHeight="1" x14ac:dyDescent="0.3">
      <c r="A14" s="31" t="s">
        <v>36</v>
      </c>
      <c r="B14" s="32" t="s">
        <v>37</v>
      </c>
      <c r="C14" s="33" t="s">
        <v>46</v>
      </c>
      <c r="D14" s="34" t="s">
        <v>46</v>
      </c>
      <c r="E14" s="34" t="s">
        <v>46</v>
      </c>
      <c r="F14" s="35">
        <v>40</v>
      </c>
      <c r="G14" s="35">
        <v>40</v>
      </c>
      <c r="H14" s="35">
        <f>G14</f>
        <v>40</v>
      </c>
      <c r="I14" s="36">
        <f t="shared" ref="I14:I18" si="0">Z14/100*F14</f>
        <v>5.08</v>
      </c>
      <c r="J14" s="36">
        <f t="shared" ref="J14:J18" si="1">Z14/100*G14</f>
        <v>5.08</v>
      </c>
      <c r="K14" s="36">
        <f t="shared" ref="K14:K18" si="2">Z14/100*H14</f>
        <v>5.08</v>
      </c>
      <c r="L14" s="36">
        <f t="shared" ref="L14:L18" si="3">AA14/100*F14</f>
        <v>4.6000000000000005</v>
      </c>
      <c r="M14" s="36">
        <f t="shared" ref="M14:M18" si="4">AA14/100*G14</f>
        <v>4.6000000000000005</v>
      </c>
      <c r="N14" s="36">
        <f t="shared" ref="N14:N18" si="5">AA14/100*H14</f>
        <v>4.6000000000000005</v>
      </c>
      <c r="O14" s="36">
        <f t="shared" ref="O14:O18" si="6">AB14/100*F14</f>
        <v>0.27999999999999997</v>
      </c>
      <c r="P14" s="36">
        <f t="shared" ref="P14:P18" si="7">AB14/100*G14</f>
        <v>0.27999999999999997</v>
      </c>
      <c r="Q14" s="36">
        <f t="shared" ref="Q14:Q18" si="8">AB14/100*H14</f>
        <v>0.27999999999999997</v>
      </c>
      <c r="R14" s="37">
        <f t="shared" ref="R14:R18" si="9">AC14/100*F14</f>
        <v>62.800000000000004</v>
      </c>
      <c r="S14" s="37">
        <f t="shared" ref="S14:S18" si="10">AC14/100*G14</f>
        <v>62.800000000000004</v>
      </c>
      <c r="T14" s="37">
        <f t="shared" ref="T14:T18" si="11">AC14/100*H14</f>
        <v>62.800000000000004</v>
      </c>
      <c r="U14" s="38" t="s">
        <v>42</v>
      </c>
      <c r="V14" s="39">
        <v>0</v>
      </c>
      <c r="W14" s="39">
        <v>0</v>
      </c>
      <c r="X14" s="40"/>
      <c r="Z14" s="36">
        <v>12.7</v>
      </c>
      <c r="AA14" s="36">
        <v>11.5</v>
      </c>
      <c r="AB14" s="36">
        <v>0.7</v>
      </c>
      <c r="AC14" s="37">
        <v>157</v>
      </c>
    </row>
    <row r="15" spans="1:29" s="27" customFormat="1" ht="55.5" customHeight="1" x14ac:dyDescent="0.3">
      <c r="A15" s="31" t="s">
        <v>52</v>
      </c>
      <c r="B15" s="32" t="s">
        <v>50</v>
      </c>
      <c r="C15" s="41">
        <f t="shared" ref="C15:C18" si="12">(100*F15)/(100-V15)</f>
        <v>15</v>
      </c>
      <c r="D15" s="35">
        <f t="shared" ref="D15:D18" si="13">(100*G15)/(100-V15)</f>
        <v>15</v>
      </c>
      <c r="E15" s="35">
        <f t="shared" ref="E15:E18" si="14">(100*H15)/(100-V15)</f>
        <v>15</v>
      </c>
      <c r="F15" s="35">
        <v>15</v>
      </c>
      <c r="G15" s="35">
        <v>15</v>
      </c>
      <c r="H15" s="35">
        <f t="shared" ref="H15:H16" si="15">G15</f>
        <v>15</v>
      </c>
      <c r="I15" s="36">
        <f t="shared" si="0"/>
        <v>0.42299999999999999</v>
      </c>
      <c r="J15" s="36">
        <f t="shared" si="1"/>
        <v>0.42299999999999999</v>
      </c>
      <c r="K15" s="36">
        <f t="shared" si="2"/>
        <v>0.42299999999999999</v>
      </c>
      <c r="L15" s="36">
        <f t="shared" si="3"/>
        <v>0.375</v>
      </c>
      <c r="M15" s="36">
        <f t="shared" si="4"/>
        <v>0.375</v>
      </c>
      <c r="N15" s="36">
        <f t="shared" si="5"/>
        <v>0.375</v>
      </c>
      <c r="O15" s="36">
        <f t="shared" si="6"/>
        <v>0.70950000000000002</v>
      </c>
      <c r="P15" s="36">
        <f t="shared" si="7"/>
        <v>0.70950000000000002</v>
      </c>
      <c r="Q15" s="36">
        <f t="shared" si="8"/>
        <v>0.70950000000000002</v>
      </c>
      <c r="R15" s="37">
        <f t="shared" si="9"/>
        <v>7.8000000000000007</v>
      </c>
      <c r="S15" s="37">
        <f t="shared" si="10"/>
        <v>7.8000000000000007</v>
      </c>
      <c r="T15" s="37">
        <f t="shared" si="11"/>
        <v>7.8000000000000007</v>
      </c>
      <c r="U15" s="38" t="s">
        <v>57</v>
      </c>
      <c r="V15" s="39">
        <v>0</v>
      </c>
      <c r="W15" s="39">
        <v>0</v>
      </c>
      <c r="X15" s="40"/>
      <c r="Z15" s="36">
        <v>2.82</v>
      </c>
      <c r="AA15" s="36">
        <v>2.5</v>
      </c>
      <c r="AB15" s="36">
        <v>4.7300000000000004</v>
      </c>
      <c r="AC15" s="37">
        <v>52</v>
      </c>
    </row>
    <row r="16" spans="1:29" s="27" customFormat="1" ht="48.75" customHeight="1" x14ac:dyDescent="0.3">
      <c r="A16" s="31"/>
      <c r="B16" s="32" t="s">
        <v>51</v>
      </c>
      <c r="C16" s="41">
        <f t="shared" ref="C16" si="16">(100*F16)/(100-V16)</f>
        <v>7.7380952380952381</v>
      </c>
      <c r="D16" s="35">
        <f t="shared" ref="D16" si="17">(100*G16)/(100-V16)</f>
        <v>7.7380952380952381</v>
      </c>
      <c r="E16" s="35">
        <f t="shared" ref="E16" si="18">(100*H16)/(100-V16)</f>
        <v>7.7380952380952381</v>
      </c>
      <c r="F16" s="35">
        <v>6.5</v>
      </c>
      <c r="G16" s="35">
        <v>6.5</v>
      </c>
      <c r="H16" s="35">
        <f t="shared" si="15"/>
        <v>6.5</v>
      </c>
      <c r="I16" s="36">
        <f t="shared" ref="I16" si="19">Z16/100*F16</f>
        <v>9.0999999999999998E-2</v>
      </c>
      <c r="J16" s="36">
        <f t="shared" ref="J16" si="20">Z16/100*G16</f>
        <v>9.0999999999999998E-2</v>
      </c>
      <c r="K16" s="36">
        <f t="shared" ref="K16" si="21">Z16/100*H16</f>
        <v>9.0999999999999998E-2</v>
      </c>
      <c r="L16" s="36">
        <f t="shared" ref="L16" si="22">AA16/100*F16</f>
        <v>0</v>
      </c>
      <c r="M16" s="36">
        <f t="shared" ref="M16" si="23">AA16/100*G16</f>
        <v>0</v>
      </c>
      <c r="N16" s="36">
        <f t="shared" ref="N16" si="24">AA16/100*H16</f>
        <v>0</v>
      </c>
      <c r="O16" s="36">
        <f t="shared" ref="O16" si="25">AB16/100*F16</f>
        <v>0.63700000000000001</v>
      </c>
      <c r="P16" s="36">
        <f t="shared" ref="P16" si="26">AB16/100*G16</f>
        <v>0.63700000000000001</v>
      </c>
      <c r="Q16" s="36">
        <f t="shared" ref="Q16" si="27">AB16/100*H16</f>
        <v>0.63700000000000001</v>
      </c>
      <c r="R16" s="37">
        <f t="shared" ref="R16" si="28">AC16/100*F16</f>
        <v>2.665</v>
      </c>
      <c r="S16" s="37">
        <f t="shared" ref="S16" si="29">AC16/100*G16</f>
        <v>2.665</v>
      </c>
      <c r="T16" s="37">
        <f t="shared" ref="T16" si="30">AC16/100*H16</f>
        <v>2.665</v>
      </c>
      <c r="U16" s="42" t="s">
        <v>58</v>
      </c>
      <c r="V16" s="39">
        <v>16</v>
      </c>
      <c r="W16" s="39">
        <v>50</v>
      </c>
      <c r="X16" s="40"/>
      <c r="Z16" s="36">
        <v>1.4</v>
      </c>
      <c r="AA16" s="36">
        <v>0</v>
      </c>
      <c r="AB16" s="36">
        <v>9.8000000000000007</v>
      </c>
      <c r="AC16" s="37">
        <v>41</v>
      </c>
    </row>
    <row r="17" spans="1:29" ht="30.75" customHeight="1" x14ac:dyDescent="0.3">
      <c r="A17" s="17"/>
      <c r="B17" s="73" t="s">
        <v>49</v>
      </c>
      <c r="C17" s="74"/>
      <c r="D17" s="74"/>
      <c r="E17" s="75"/>
      <c r="F17" s="44">
        <f>F16*(100-W16)/100</f>
        <v>3.25</v>
      </c>
      <c r="G17" s="15">
        <f>G16*(100-W16)/100</f>
        <v>3.25</v>
      </c>
      <c r="H17" s="15">
        <f>H16*(100-W16)/100</f>
        <v>3.25</v>
      </c>
      <c r="I17" s="22"/>
      <c r="J17" s="22"/>
      <c r="K17" s="22"/>
      <c r="L17" s="22"/>
      <c r="M17" s="22"/>
      <c r="N17" s="22"/>
      <c r="O17" s="22"/>
      <c r="P17" s="22"/>
      <c r="Q17" s="22"/>
      <c r="R17" s="23"/>
      <c r="S17" s="23"/>
      <c r="T17" s="23"/>
      <c r="U17" s="19"/>
      <c r="V17" s="14">
        <v>0</v>
      </c>
      <c r="W17" s="14">
        <v>0</v>
      </c>
      <c r="X17" s="14"/>
      <c r="Z17" s="24"/>
      <c r="AA17" s="24"/>
      <c r="AB17" s="24"/>
      <c r="AC17" s="23"/>
    </row>
    <row r="18" spans="1:29" ht="48" customHeight="1" x14ac:dyDescent="0.3">
      <c r="A18" s="17" t="s">
        <v>35</v>
      </c>
      <c r="B18" s="7" t="s">
        <v>38</v>
      </c>
      <c r="C18" s="8">
        <f t="shared" si="12"/>
        <v>2.5</v>
      </c>
      <c r="D18" s="9">
        <f t="shared" si="13"/>
        <v>2.5</v>
      </c>
      <c r="E18" s="9">
        <f t="shared" si="14"/>
        <v>2.5</v>
      </c>
      <c r="F18" s="35">
        <v>2.5</v>
      </c>
      <c r="G18" s="11">
        <v>2.5</v>
      </c>
      <c r="H18" s="11">
        <f>G18</f>
        <v>2.5</v>
      </c>
      <c r="I18" s="22">
        <f t="shared" si="0"/>
        <v>0.02</v>
      </c>
      <c r="J18" s="22">
        <f t="shared" si="1"/>
        <v>0.02</v>
      </c>
      <c r="K18" s="22">
        <f t="shared" si="2"/>
        <v>0.02</v>
      </c>
      <c r="L18" s="22">
        <f t="shared" si="3"/>
        <v>1.8125</v>
      </c>
      <c r="M18" s="22">
        <f t="shared" si="4"/>
        <v>1.8125</v>
      </c>
      <c r="N18" s="22">
        <f t="shared" si="5"/>
        <v>1.8125</v>
      </c>
      <c r="O18" s="22">
        <f t="shared" si="6"/>
        <v>3.2500000000000001E-2</v>
      </c>
      <c r="P18" s="22">
        <f t="shared" si="7"/>
        <v>3.2500000000000001E-2</v>
      </c>
      <c r="Q18" s="22">
        <f t="shared" si="8"/>
        <v>3.2500000000000001E-2</v>
      </c>
      <c r="R18" s="23">
        <f t="shared" si="9"/>
        <v>16.525000000000002</v>
      </c>
      <c r="S18" s="23">
        <f t="shared" si="10"/>
        <v>16.525000000000002</v>
      </c>
      <c r="T18" s="23">
        <f t="shared" si="11"/>
        <v>16.525000000000002</v>
      </c>
      <c r="U18" s="20" t="s">
        <v>40</v>
      </c>
      <c r="V18" s="14">
        <v>0</v>
      </c>
      <c r="W18" s="14">
        <v>0</v>
      </c>
      <c r="X18" s="3"/>
      <c r="Z18" s="24">
        <v>0.8</v>
      </c>
      <c r="AA18" s="24">
        <v>72.5</v>
      </c>
      <c r="AB18" s="24">
        <v>1.3</v>
      </c>
      <c r="AC18" s="23">
        <v>661</v>
      </c>
    </row>
    <row r="19" spans="1:29" ht="48.6" customHeight="1" x14ac:dyDescent="0.3">
      <c r="A19" s="16"/>
      <c r="B19" s="13" t="s">
        <v>39</v>
      </c>
      <c r="C19" s="18">
        <f t="shared" ref="C19" si="31">(100*F19)/(100-V19)</f>
        <v>0.15</v>
      </c>
      <c r="D19" s="10">
        <f t="shared" ref="D19" si="32">(100*G19)/(100-V19)</f>
        <v>0.15</v>
      </c>
      <c r="E19" s="10">
        <f t="shared" ref="E19" si="33">(100*H19)/(100-V19)</f>
        <v>0.15</v>
      </c>
      <c r="F19" s="54">
        <v>0.15</v>
      </c>
      <c r="G19" s="12">
        <v>0.15</v>
      </c>
      <c r="H19" s="12">
        <f>G19</f>
        <v>0.15</v>
      </c>
      <c r="I19" s="22">
        <f t="shared" ref="I19" si="34">Z19/100*F19</f>
        <v>0</v>
      </c>
      <c r="J19" s="22">
        <f t="shared" ref="J19" si="35">Z19/100*G19</f>
        <v>0</v>
      </c>
      <c r="K19" s="22">
        <f t="shared" ref="K19" si="36">Z19/100*H19</f>
        <v>0</v>
      </c>
      <c r="L19" s="22">
        <f t="shared" ref="L19" si="37">AA19/100*F19</f>
        <v>0</v>
      </c>
      <c r="M19" s="22">
        <f t="shared" ref="M19" si="38">AA19/100*G19</f>
        <v>0</v>
      </c>
      <c r="N19" s="22">
        <f t="shared" ref="N19" si="39">AA19/100*H19</f>
        <v>0</v>
      </c>
      <c r="O19" s="22">
        <f t="shared" ref="O19" si="40">AB19/100*F19</f>
        <v>0</v>
      </c>
      <c r="P19" s="22">
        <f t="shared" ref="P19" si="41">AB19/100*G19</f>
        <v>0</v>
      </c>
      <c r="Q19" s="22">
        <f t="shared" ref="Q19" si="42">AB19/100*H19</f>
        <v>0</v>
      </c>
      <c r="R19" s="23">
        <f t="shared" ref="R19" si="43">AC19/100*F19</f>
        <v>0</v>
      </c>
      <c r="S19" s="23">
        <f t="shared" ref="S19" si="44">AC19/100*G19</f>
        <v>0</v>
      </c>
      <c r="T19" s="23">
        <f t="shared" ref="T19" si="45">AC19/100*H19</f>
        <v>0</v>
      </c>
      <c r="U19" s="21" t="s">
        <v>41</v>
      </c>
      <c r="V19" s="14">
        <v>0</v>
      </c>
      <c r="W19" s="14">
        <v>0</v>
      </c>
      <c r="X19" s="3"/>
      <c r="Z19" s="24">
        <v>0</v>
      </c>
      <c r="AA19" s="24">
        <v>0</v>
      </c>
      <c r="AB19" s="24">
        <v>0</v>
      </c>
      <c r="AC19" s="23">
        <v>0</v>
      </c>
    </row>
    <row r="20" spans="1:29" s="27" customFormat="1" x14ac:dyDescent="0.3">
      <c r="A20" s="43"/>
      <c r="B20" s="59" t="s">
        <v>28</v>
      </c>
      <c r="C20" s="60"/>
      <c r="D20" s="60"/>
      <c r="E20" s="61"/>
      <c r="F20" s="44">
        <f>(SUM(F14:F19)-F16)*(100-W20)/100</f>
        <v>54.810000000000009</v>
      </c>
      <c r="G20" s="44">
        <f>(SUM(G14:G19)-G16)*(100-W20)/100</f>
        <v>54.810000000000009</v>
      </c>
      <c r="H20" s="44">
        <f>(SUM(H14:H19)-H16)*(100-W20)/100</f>
        <v>54.810000000000009</v>
      </c>
      <c r="I20" s="45">
        <f t="shared" ref="I20:T20" si="46">SUM(I14:I19)</f>
        <v>5.6139999999999999</v>
      </c>
      <c r="J20" s="45">
        <f t="shared" si="46"/>
        <v>5.6139999999999999</v>
      </c>
      <c r="K20" s="45">
        <f t="shared" si="46"/>
        <v>5.6139999999999999</v>
      </c>
      <c r="L20" s="45">
        <f t="shared" si="46"/>
        <v>6.7875000000000005</v>
      </c>
      <c r="M20" s="45">
        <f t="shared" si="46"/>
        <v>6.7875000000000005</v>
      </c>
      <c r="N20" s="45">
        <f t="shared" si="46"/>
        <v>6.7875000000000005</v>
      </c>
      <c r="O20" s="45">
        <f t="shared" si="46"/>
        <v>1.659</v>
      </c>
      <c r="P20" s="45">
        <f t="shared" si="46"/>
        <v>1.659</v>
      </c>
      <c r="Q20" s="45">
        <f t="shared" si="46"/>
        <v>1.659</v>
      </c>
      <c r="R20" s="44">
        <f t="shared" si="46"/>
        <v>89.79000000000002</v>
      </c>
      <c r="S20" s="44">
        <f t="shared" si="46"/>
        <v>89.79000000000002</v>
      </c>
      <c r="T20" s="44">
        <f t="shared" si="46"/>
        <v>89.79000000000002</v>
      </c>
      <c r="U20" s="40"/>
      <c r="V20" s="39"/>
      <c r="W20" s="30">
        <v>10</v>
      </c>
      <c r="X20" s="40"/>
      <c r="Z20" s="36"/>
      <c r="AA20" s="36"/>
      <c r="AB20" s="36"/>
      <c r="AC20" s="37"/>
    </row>
    <row r="21" spans="1:29" s="27" customFormat="1" x14ac:dyDescent="0.3">
      <c r="A21" s="46"/>
      <c r="B21" s="25"/>
      <c r="C21" s="47"/>
      <c r="D21" s="47"/>
      <c r="E21" s="47"/>
      <c r="F21" s="48"/>
      <c r="G21" s="48"/>
      <c r="H21" s="48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</row>
    <row r="22" spans="1:29" s="27" customFormat="1" x14ac:dyDescent="0.3">
      <c r="A22" s="46"/>
      <c r="B22" s="25"/>
      <c r="C22" s="47"/>
      <c r="D22" s="47"/>
      <c r="E22" s="47"/>
      <c r="F22" s="48"/>
      <c r="G22" s="48"/>
      <c r="H22" s="48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1:29" s="27" customFormat="1" x14ac:dyDescent="0.3">
      <c r="A23" s="46"/>
      <c r="B23" s="62" t="s">
        <v>21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1:29" s="27" customFormat="1" ht="62.25" customHeight="1" x14ac:dyDescent="0.3">
      <c r="A24" s="46"/>
      <c r="B24" s="64" t="s">
        <v>53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9" s="27" customFormat="1" ht="16.5" customHeight="1" x14ac:dyDescent="0.3">
      <c r="A25" s="46"/>
      <c r="B25" s="50" t="s">
        <v>43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9" s="27" customFormat="1" ht="16.5" customHeight="1" x14ac:dyDescent="0.3">
      <c r="A26" s="46"/>
      <c r="B26" s="50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9" s="27" customFormat="1" x14ac:dyDescent="0.3">
      <c r="A27" s="46"/>
      <c r="B27" s="62" t="s">
        <v>22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9" s="27" customFormat="1" x14ac:dyDescent="0.3">
      <c r="A28" s="46"/>
      <c r="B28" s="52" t="s">
        <v>44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3"/>
      <c r="Q28" s="53"/>
      <c r="R28" s="53"/>
      <c r="S28" s="53"/>
      <c r="T28" s="53"/>
      <c r="U28" s="53"/>
    </row>
    <row r="29" spans="1:29" ht="16.5" customHeight="1" x14ac:dyDescent="0.3">
      <c r="A29" s="1"/>
      <c r="B29" s="5" t="s">
        <v>56</v>
      </c>
      <c r="C29" s="5"/>
      <c r="D29" s="5"/>
      <c r="E29" s="5"/>
      <c r="F29" s="52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54</v>
      </c>
      <c r="C30" s="5"/>
      <c r="D30" s="5"/>
      <c r="E30" s="5"/>
      <c r="F30" s="52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45</v>
      </c>
      <c r="C31" s="5"/>
      <c r="D31" s="5"/>
      <c r="E31" s="5"/>
      <c r="F31" s="52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27" customFormat="1" x14ac:dyDescent="0.3">
      <c r="A32" s="46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3"/>
      <c r="Q32" s="53"/>
      <c r="R32" s="53"/>
      <c r="S32" s="53"/>
      <c r="T32" s="53"/>
      <c r="U32" s="53"/>
    </row>
    <row r="33" spans="1:21" s="27" customFormat="1" x14ac:dyDescent="0.3">
      <c r="A33" s="46"/>
      <c r="B33" s="62" t="s">
        <v>23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1:21" s="27" customFormat="1" x14ac:dyDescent="0.3">
      <c r="A34" s="46"/>
      <c r="B34" s="52" t="s">
        <v>26</v>
      </c>
      <c r="C34" s="52"/>
      <c r="D34" s="52" t="s">
        <v>55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3"/>
      <c r="Q34" s="53"/>
      <c r="R34" s="53"/>
      <c r="S34" s="53"/>
      <c r="T34" s="53"/>
      <c r="U34" s="53"/>
    </row>
    <row r="35" spans="1:21" s="27" customFormat="1" ht="18" customHeight="1" x14ac:dyDescent="0.3">
      <c r="A35" s="4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3"/>
      <c r="Q35" s="53"/>
      <c r="R35" s="53"/>
      <c r="S35" s="53"/>
      <c r="T35" s="53"/>
      <c r="U35" s="53"/>
    </row>
    <row r="36" spans="1:21" s="27" customFormat="1" ht="18" customHeight="1" x14ac:dyDescent="0.3">
      <c r="A36" s="4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  <c r="Q36" s="53"/>
      <c r="R36" s="53"/>
      <c r="S36" s="53"/>
      <c r="T36" s="53"/>
      <c r="U36" s="53"/>
    </row>
    <row r="37" spans="1:21" s="27" customFormat="1" x14ac:dyDescent="0.3">
      <c r="A37" s="4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3"/>
      <c r="Q37" s="53"/>
      <c r="R37" s="53"/>
      <c r="S37" s="53"/>
      <c r="T37" s="53"/>
      <c r="U37" s="53"/>
    </row>
    <row r="38" spans="1:21" s="27" customFormat="1" x14ac:dyDescent="0.3">
      <c r="A38" s="46"/>
      <c r="B38" s="63" t="s">
        <v>24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1" s="27" customFormat="1" x14ac:dyDescent="0.3">
      <c r="A39" s="46"/>
      <c r="B39" s="52" t="s">
        <v>29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3"/>
      <c r="N39" s="52"/>
      <c r="O39" s="52"/>
      <c r="P39" s="53"/>
      <c r="Q39" s="52"/>
      <c r="R39" s="52"/>
      <c r="S39" s="52"/>
      <c r="T39" s="52"/>
      <c r="U39" s="53"/>
    </row>
    <row r="40" spans="1:21" ht="15" customHeight="1" x14ac:dyDescent="0.3">
      <c r="A40" s="1"/>
      <c r="B40" s="1"/>
      <c r="C40" s="1"/>
      <c r="D40" s="1"/>
      <c r="E40" s="1"/>
      <c r="F40" s="46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x14ac:dyDescent="0.3">
      <c r="A42" s="1"/>
    </row>
    <row r="43" spans="1:21" ht="15" customHeight="1" x14ac:dyDescent="0.3">
      <c r="A43" s="1"/>
    </row>
    <row r="51" ht="30" customHeight="1" x14ac:dyDescent="0.3"/>
  </sheetData>
  <mergeCells count="29"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8:U38"/>
    <mergeCell ref="B9:B13"/>
    <mergeCell ref="B27:U27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B17:E17"/>
    <mergeCell ref="X9:X12"/>
    <mergeCell ref="V9:V12"/>
    <mergeCell ref="W9:W12"/>
    <mergeCell ref="B20:E20"/>
    <mergeCell ref="B33:U33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2023-07-17T13:33:35Z</dcterms:modified>
</cp:coreProperties>
</file>